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Março.21\3ª Solicitação\BONFIM\"/>
    </mc:Choice>
  </mc:AlternateContent>
  <xr:revisionPtr revIDLastSave="0" documentId="13_ncr:1_{E6EDC086-E4A8-42E3-B578-F7F4C077CC5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onfim" sheetId="2" r:id="rId1"/>
  </sheets>
  <definedNames>
    <definedName name="_xlnm._FilterDatabase" localSheetId="0" hidden="1">Bonfim!$A$2:$F$2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2" l="1"/>
</calcChain>
</file>

<file path=xl/sharedStrings.xml><?xml version="1.0" encoding="utf-8"?>
<sst xmlns="http://schemas.openxmlformats.org/spreadsheetml/2006/main" count="127" uniqueCount="72">
  <si>
    <t>Total</t>
  </si>
  <si>
    <t>Data do Pagamento</t>
  </si>
  <si>
    <t>Fornecedor</t>
  </si>
  <si>
    <t>Valor</t>
  </si>
  <si>
    <t>Documento</t>
  </si>
  <si>
    <t>Comentário</t>
  </si>
  <si>
    <t>GSL METALÚRGICA S/A</t>
  </si>
  <si>
    <t>ESTRUTURA METALICA</t>
  </si>
  <si>
    <t>MOTRICE SOLUÇÕES EM ENERGIA LTDA</t>
  </si>
  <si>
    <t>NF 00000637 - MOTRICE - B</t>
  </si>
  <si>
    <t>MEDIÇÃO Nº13</t>
  </si>
  <si>
    <t>DANPOWER CALDEIRAS E EQUIPAMETOS LTDA</t>
  </si>
  <si>
    <t>CALDEIRAS</t>
  </si>
  <si>
    <t>PROFORMA 034 - DANPOWER -B</t>
  </si>
  <si>
    <t>SBA ENGENHARIA LTDA</t>
  </si>
  <si>
    <t>SERVIÇOS DE TERRAPLENAGEM</t>
  </si>
  <si>
    <t>NF 529 -  SBA - B</t>
  </si>
  <si>
    <t>ENGEVAL ARARAS - ENG. DE VALVULAS E EQUIP. LTDA</t>
  </si>
  <si>
    <t>VÁLVULAS</t>
  </si>
  <si>
    <t>NF22579 - ENGEVAL - B</t>
  </si>
  <si>
    <t>GENERAL CABLE BRASIL IND. COM. COND. ELETRICOS LTDA</t>
  </si>
  <si>
    <t>CABO ELETRICOS</t>
  </si>
  <si>
    <t>NF 13.981 - GENERAL CABLE - B</t>
  </si>
  <si>
    <t>FORJASUL CANOAS AS IND. METALUGICA</t>
  </si>
  <si>
    <t>FERRAGENS</t>
  </si>
  <si>
    <t>NF 47.590- FORJASUL - B</t>
  </si>
  <si>
    <t>NF 47.591 - FORJASUL - B</t>
  </si>
  <si>
    <t>NF087 - WEG - B</t>
  </si>
  <si>
    <t>WEG EQUIPAMENTOS ELETRICOS S.A</t>
  </si>
  <si>
    <t>TRANSFORMADOR</t>
  </si>
  <si>
    <t>NF55666 - CROSSFOX - B</t>
  </si>
  <si>
    <t>CROSSFOX COM. DE CONSUDORES ELÉTRICOS LTDA</t>
  </si>
  <si>
    <t>CABOS</t>
  </si>
  <si>
    <t>FRAELI MONTAGEM INDUSTRIAL</t>
  </si>
  <si>
    <t>PROFORMA 043 - PIPE RACK -B</t>
  </si>
  <si>
    <t>PIPE RACK</t>
  </si>
  <si>
    <t>PROFORMA 11 GSL - B</t>
  </si>
  <si>
    <t>SIEMENS INFRAESTRUTURAS E INDUSTRIA</t>
  </si>
  <si>
    <t>NF 17216 - SIEMENS - B</t>
  </si>
  <si>
    <t>NF 19580 - SIEMENS - B</t>
  </si>
  <si>
    <t>NF 19848 - SIEMENS - B</t>
  </si>
  <si>
    <t>NF 20440 - SIEMENS - B</t>
  </si>
  <si>
    <t>NF 24030 - SIEMENS - B</t>
  </si>
  <si>
    <t>NF 24331 - SIEMENS - B</t>
  </si>
  <si>
    <t>NF 24695 - SIEMENS - B</t>
  </si>
  <si>
    <t>NF 26335 - SIEMENS - B</t>
  </si>
  <si>
    <t>NF 27310 - SIEMENS - B</t>
  </si>
  <si>
    <t>NF 27312 - SIEMENS - B</t>
  </si>
  <si>
    <t>NF 27313 - SIEMENS - B</t>
  </si>
  <si>
    <t>NF 27320 - SIEMENS - B</t>
  </si>
  <si>
    <t>NF 31153 - SIEMENS - B</t>
  </si>
  <si>
    <t>Painel de Sistema de Proteção e Controle</t>
  </si>
  <si>
    <t>PROFORMA  009-021 - ATAG - B</t>
  </si>
  <si>
    <t>ETA</t>
  </si>
  <si>
    <t xml:space="preserve">ATAG WATER SOLUTIONS </t>
  </si>
  <si>
    <t>Tipo</t>
  </si>
  <si>
    <t>Pagamento</t>
  </si>
  <si>
    <t>MRS ESTUDOS AMBIENTAIS LTDA</t>
  </si>
  <si>
    <t xml:space="preserve">FCSTONE DO BRASIL CONSULTORIA </t>
  </si>
  <si>
    <t>NF 29007</t>
  </si>
  <si>
    <t>ARTTEC COMERCIAL, IMPORTACAO, EXPORTACAO E ENGENHARIA LTDA</t>
  </si>
  <si>
    <t>NF 2021-87</t>
  </si>
  <si>
    <t>NF 139</t>
  </si>
  <si>
    <t>Reembolso</t>
  </si>
  <si>
    <t>Consultoria Ambiental</t>
  </si>
  <si>
    <t>Assessoria e estudos pré-leilão</t>
  </si>
  <si>
    <t>BATISTA MOITA SOCIEDADE DE ADV</t>
  </si>
  <si>
    <t>ERNST YOUNG AUDITORES INDEPENDENTES S</t>
  </si>
  <si>
    <t>NF 141</t>
  </si>
  <si>
    <t>NF 5678</t>
  </si>
  <si>
    <t>Auditoria</t>
  </si>
  <si>
    <t>Advogados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</si>
</sst>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0" fontId="0" fillId="0" borderId="0" xfId="0" applyFill="1" applyAlignment="1">
      <alignment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1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44" fontId="0" fillId="3" borderId="2" xfId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  <xf numFmtId="14" fontId="0" fillId="3" borderId="2" xfId="0" applyNumberFormat="1" applyFont="1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vertical="center"/>
    </xf>
    <xf numFmtId="0" fontId="0" fillId="3" borderId="2" xfId="0" applyFill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H41"/>
  <sheetViews>
    <sheetView showGridLines="0" tabSelected="1" zoomScale="80" zoomScaleNormal="80" workbookViewId="0">
      <pane ySplit="2" topLeftCell="A3" activePane="bottomLeft" state="frozen"/>
      <selection pane="bottomLeft" activeCell="A11" sqref="A11:F20"/>
    </sheetView>
  </sheetViews>
  <sheetFormatPr defaultColWidth="0" defaultRowHeight="15" zeroHeight="1" x14ac:dyDescent="0.25"/>
  <cols>
    <col min="1" max="1" width="19.140625" style="2" customWidth="1"/>
    <col min="2" max="2" width="51.5703125" style="2" customWidth="1"/>
    <col min="3" max="3" width="20.7109375" style="2" customWidth="1"/>
    <col min="4" max="4" width="30.28515625" style="11" customWidth="1"/>
    <col min="5" max="5" width="38.42578125" style="1" bestFit="1" customWidth="1"/>
    <col min="6" max="6" width="11.85546875" style="15" bestFit="1" customWidth="1"/>
    <col min="7" max="7" width="4.85546875" style="1" bestFit="1" customWidth="1"/>
    <col min="8" max="8" width="0" style="1" hidden="1" customWidth="1"/>
    <col min="9" max="16384" width="9.140625" style="1" hidden="1"/>
  </cols>
  <sheetData>
    <row r="1" spans="1:6" x14ac:dyDescent="0.25"/>
    <row r="2" spans="1:6" s="5" customFormat="1" x14ac:dyDescent="0.25">
      <c r="A2" s="4" t="s">
        <v>1</v>
      </c>
      <c r="B2" s="4" t="s">
        <v>2</v>
      </c>
      <c r="C2" s="4" t="s">
        <v>3</v>
      </c>
      <c r="D2" s="9" t="s">
        <v>4</v>
      </c>
      <c r="E2" s="4" t="s">
        <v>5</v>
      </c>
      <c r="F2" s="10" t="s">
        <v>55</v>
      </c>
    </row>
    <row r="3" spans="1:6" x14ac:dyDescent="0.25">
      <c r="A3" s="22">
        <v>44271</v>
      </c>
      <c r="B3" s="23" t="s">
        <v>66</v>
      </c>
      <c r="C3" s="24">
        <v>2500</v>
      </c>
      <c r="D3" s="25" t="s">
        <v>68</v>
      </c>
      <c r="E3" s="26" t="s">
        <v>71</v>
      </c>
      <c r="F3" s="27" t="s">
        <v>63</v>
      </c>
    </row>
    <row r="4" spans="1:6" x14ac:dyDescent="0.25">
      <c r="A4" s="22">
        <v>44272</v>
      </c>
      <c r="B4" s="32" t="s">
        <v>57</v>
      </c>
      <c r="C4" s="24">
        <v>56685.22</v>
      </c>
      <c r="D4" s="30" t="s">
        <v>61</v>
      </c>
      <c r="E4" s="29" t="s">
        <v>64</v>
      </c>
      <c r="F4" s="27" t="s">
        <v>63</v>
      </c>
    </row>
    <row r="5" spans="1:6" x14ac:dyDescent="0.25">
      <c r="A5" s="28">
        <v>44277</v>
      </c>
      <c r="B5" s="29" t="s">
        <v>58</v>
      </c>
      <c r="C5" s="24">
        <v>53244.75</v>
      </c>
      <c r="D5" s="30" t="s">
        <v>59</v>
      </c>
      <c r="E5" s="31" t="s">
        <v>65</v>
      </c>
      <c r="F5" s="27" t="s">
        <v>63</v>
      </c>
    </row>
    <row r="6" spans="1:6" x14ac:dyDescent="0.25">
      <c r="A6" s="28">
        <v>44277</v>
      </c>
      <c r="B6" s="29" t="s">
        <v>60</v>
      </c>
      <c r="C6" s="24">
        <v>17748.25</v>
      </c>
      <c r="D6" s="30" t="s">
        <v>62</v>
      </c>
      <c r="E6" s="31" t="s">
        <v>65</v>
      </c>
      <c r="F6" s="27" t="s">
        <v>63</v>
      </c>
    </row>
    <row r="7" spans="1:6" x14ac:dyDescent="0.25">
      <c r="A7" s="22">
        <v>44277</v>
      </c>
      <c r="B7" s="23" t="s">
        <v>67</v>
      </c>
      <c r="C7" s="24">
        <v>10600</v>
      </c>
      <c r="D7" s="25" t="s">
        <v>69</v>
      </c>
      <c r="E7" s="26" t="s">
        <v>70</v>
      </c>
      <c r="F7" s="27" t="s">
        <v>63</v>
      </c>
    </row>
    <row r="8" spans="1:6" x14ac:dyDescent="0.25">
      <c r="A8" s="22">
        <v>44281</v>
      </c>
      <c r="B8" s="23" t="s">
        <v>54</v>
      </c>
      <c r="C8" s="24">
        <v>1240000</v>
      </c>
      <c r="D8" s="30" t="s">
        <v>52</v>
      </c>
      <c r="E8" s="26" t="s">
        <v>53</v>
      </c>
      <c r="F8" s="27" t="s">
        <v>56</v>
      </c>
    </row>
    <row r="9" spans="1:6" x14ac:dyDescent="0.25">
      <c r="A9" s="22">
        <v>44285</v>
      </c>
      <c r="B9" s="23" t="s">
        <v>11</v>
      </c>
      <c r="C9" s="24">
        <v>1936602.73</v>
      </c>
      <c r="D9" s="25" t="s">
        <v>13</v>
      </c>
      <c r="E9" s="26" t="s">
        <v>12</v>
      </c>
      <c r="F9" s="27" t="s">
        <v>56</v>
      </c>
    </row>
    <row r="10" spans="1:6" x14ac:dyDescent="0.25">
      <c r="A10" s="22">
        <v>44286</v>
      </c>
      <c r="B10" s="23" t="s">
        <v>8</v>
      </c>
      <c r="C10" s="24">
        <v>2111954.48</v>
      </c>
      <c r="D10" s="25" t="s">
        <v>9</v>
      </c>
      <c r="E10" s="26" t="s">
        <v>10</v>
      </c>
      <c r="F10" s="27" t="s">
        <v>56</v>
      </c>
    </row>
    <row r="11" spans="1:6" x14ac:dyDescent="0.25">
      <c r="A11" s="22">
        <v>44279</v>
      </c>
      <c r="B11" s="23" t="s">
        <v>14</v>
      </c>
      <c r="C11" s="24">
        <v>86340.95</v>
      </c>
      <c r="D11" s="25" t="s">
        <v>16</v>
      </c>
      <c r="E11" s="26" t="s">
        <v>15</v>
      </c>
      <c r="F11" s="27" t="s">
        <v>56</v>
      </c>
    </row>
    <row r="12" spans="1:6" x14ac:dyDescent="0.25">
      <c r="A12" s="22">
        <v>44286</v>
      </c>
      <c r="B12" s="23" t="s">
        <v>17</v>
      </c>
      <c r="C12" s="24">
        <v>136746</v>
      </c>
      <c r="D12" s="25" t="s">
        <v>19</v>
      </c>
      <c r="E12" s="26" t="s">
        <v>18</v>
      </c>
      <c r="F12" s="27" t="s">
        <v>56</v>
      </c>
    </row>
    <row r="13" spans="1:6" x14ac:dyDescent="0.25">
      <c r="A13" s="22">
        <v>44286</v>
      </c>
      <c r="B13" s="23" t="s">
        <v>20</v>
      </c>
      <c r="C13" s="24">
        <v>349175.23</v>
      </c>
      <c r="D13" s="25" t="s">
        <v>22</v>
      </c>
      <c r="E13" s="26" t="s">
        <v>21</v>
      </c>
      <c r="F13" s="27" t="s">
        <v>56</v>
      </c>
    </row>
    <row r="14" spans="1:6" x14ac:dyDescent="0.25">
      <c r="A14" s="22">
        <v>44286</v>
      </c>
      <c r="B14" s="23" t="s">
        <v>23</v>
      </c>
      <c r="C14" s="24">
        <v>65686.33</v>
      </c>
      <c r="D14" s="25" t="s">
        <v>25</v>
      </c>
      <c r="E14" s="26" t="s">
        <v>24</v>
      </c>
      <c r="F14" s="27" t="s">
        <v>56</v>
      </c>
    </row>
    <row r="15" spans="1:6" x14ac:dyDescent="0.25">
      <c r="A15" s="22">
        <v>44286</v>
      </c>
      <c r="B15" s="23" t="s">
        <v>23</v>
      </c>
      <c r="C15" s="24">
        <v>253450.81</v>
      </c>
      <c r="D15" s="25" t="s">
        <v>26</v>
      </c>
      <c r="E15" s="26" t="s">
        <v>24</v>
      </c>
      <c r="F15" s="27" t="s">
        <v>56</v>
      </c>
    </row>
    <row r="16" spans="1:6" x14ac:dyDescent="0.25">
      <c r="A16" s="22">
        <v>44286</v>
      </c>
      <c r="B16" s="23" t="s">
        <v>28</v>
      </c>
      <c r="C16" s="24">
        <v>101965.16</v>
      </c>
      <c r="D16" s="25" t="s">
        <v>27</v>
      </c>
      <c r="E16" s="26" t="s">
        <v>29</v>
      </c>
      <c r="F16" s="27" t="s">
        <v>56</v>
      </c>
    </row>
    <row r="17" spans="1:6" x14ac:dyDescent="0.25">
      <c r="A17" s="22">
        <v>44286</v>
      </c>
      <c r="B17" s="23" t="s">
        <v>31</v>
      </c>
      <c r="C17" s="24">
        <v>577856.01</v>
      </c>
      <c r="D17" s="25" t="s">
        <v>30</v>
      </c>
      <c r="E17" s="26" t="s">
        <v>32</v>
      </c>
      <c r="F17" s="27" t="s">
        <v>56</v>
      </c>
    </row>
    <row r="18" spans="1:6" x14ac:dyDescent="0.25">
      <c r="A18" s="22">
        <v>44286</v>
      </c>
      <c r="B18" s="23" t="s">
        <v>33</v>
      </c>
      <c r="C18" s="24">
        <v>4286.5200000000004</v>
      </c>
      <c r="D18" s="25" t="s">
        <v>34</v>
      </c>
      <c r="E18" s="26" t="s">
        <v>35</v>
      </c>
      <c r="F18" s="27" t="s">
        <v>56</v>
      </c>
    </row>
    <row r="19" spans="1:6" x14ac:dyDescent="0.25">
      <c r="A19" s="22">
        <v>44286</v>
      </c>
      <c r="B19" s="23" t="s">
        <v>6</v>
      </c>
      <c r="C19" s="24">
        <v>300505.40999999997</v>
      </c>
      <c r="D19" s="25" t="s">
        <v>36</v>
      </c>
      <c r="E19" s="26" t="s">
        <v>7</v>
      </c>
      <c r="F19" s="27" t="s">
        <v>56</v>
      </c>
    </row>
    <row r="20" spans="1:6" x14ac:dyDescent="0.25">
      <c r="A20" s="22">
        <v>44286</v>
      </c>
      <c r="B20" s="23" t="s">
        <v>37</v>
      </c>
      <c r="C20" s="24">
        <v>31664.18</v>
      </c>
      <c r="D20" s="25" t="s">
        <v>38</v>
      </c>
      <c r="E20" s="26" t="s">
        <v>51</v>
      </c>
      <c r="F20" s="27" t="s">
        <v>56</v>
      </c>
    </row>
    <row r="21" spans="1:6" x14ac:dyDescent="0.25">
      <c r="A21" s="22">
        <v>44286</v>
      </c>
      <c r="B21" s="23" t="s">
        <v>37</v>
      </c>
      <c r="C21" s="24">
        <v>35462.050000000003</v>
      </c>
      <c r="D21" s="25" t="s">
        <v>39</v>
      </c>
      <c r="E21" s="26" t="s">
        <v>51</v>
      </c>
      <c r="F21" s="27" t="s">
        <v>56</v>
      </c>
    </row>
    <row r="22" spans="1:6" x14ac:dyDescent="0.25">
      <c r="A22" s="22">
        <v>44286</v>
      </c>
      <c r="B22" s="23" t="s">
        <v>37</v>
      </c>
      <c r="C22" s="24">
        <v>56144.99</v>
      </c>
      <c r="D22" s="25" t="s">
        <v>40</v>
      </c>
      <c r="E22" s="26" t="s">
        <v>51</v>
      </c>
      <c r="F22" s="27" t="s">
        <v>56</v>
      </c>
    </row>
    <row r="23" spans="1:6" x14ac:dyDescent="0.25">
      <c r="A23" s="22">
        <v>44286</v>
      </c>
      <c r="B23" s="23" t="s">
        <v>37</v>
      </c>
      <c r="C23" s="24">
        <v>33219.06</v>
      </c>
      <c r="D23" s="25" t="s">
        <v>41</v>
      </c>
      <c r="E23" s="26" t="s">
        <v>51</v>
      </c>
      <c r="F23" s="27" t="s">
        <v>56</v>
      </c>
    </row>
    <row r="24" spans="1:6" x14ac:dyDescent="0.25">
      <c r="A24" s="22">
        <v>44286</v>
      </c>
      <c r="B24" s="23" t="s">
        <v>37</v>
      </c>
      <c r="C24" s="24">
        <v>3148.09</v>
      </c>
      <c r="D24" s="25" t="s">
        <v>42</v>
      </c>
      <c r="E24" s="26" t="s">
        <v>51</v>
      </c>
      <c r="F24" s="27" t="s">
        <v>56</v>
      </c>
    </row>
    <row r="25" spans="1:6" x14ac:dyDescent="0.25">
      <c r="A25" s="22">
        <v>44286</v>
      </c>
      <c r="B25" s="23" t="s">
        <v>37</v>
      </c>
      <c r="C25" s="24">
        <v>190731.85</v>
      </c>
      <c r="D25" s="25" t="s">
        <v>43</v>
      </c>
      <c r="E25" s="26" t="s">
        <v>51</v>
      </c>
      <c r="F25" s="27" t="s">
        <v>56</v>
      </c>
    </row>
    <row r="26" spans="1:6" x14ac:dyDescent="0.25">
      <c r="A26" s="22">
        <v>44286</v>
      </c>
      <c r="B26" s="23" t="s">
        <v>37</v>
      </c>
      <c r="C26" s="24">
        <v>69269.7</v>
      </c>
      <c r="D26" s="25" t="s">
        <v>44</v>
      </c>
      <c r="E26" s="26" t="s">
        <v>51</v>
      </c>
      <c r="F26" s="27" t="s">
        <v>56</v>
      </c>
    </row>
    <row r="27" spans="1:6" x14ac:dyDescent="0.25">
      <c r="A27" s="22">
        <v>44286</v>
      </c>
      <c r="B27" s="23" t="s">
        <v>37</v>
      </c>
      <c r="C27" s="24">
        <v>61905.62</v>
      </c>
      <c r="D27" s="25" t="s">
        <v>45</v>
      </c>
      <c r="E27" s="26" t="s">
        <v>51</v>
      </c>
      <c r="F27" s="27" t="s">
        <v>56</v>
      </c>
    </row>
    <row r="28" spans="1:6" x14ac:dyDescent="0.25">
      <c r="A28" s="22">
        <v>44286</v>
      </c>
      <c r="B28" s="23" t="s">
        <v>37</v>
      </c>
      <c r="C28" s="24">
        <v>38653.019999999997</v>
      </c>
      <c r="D28" s="25" t="s">
        <v>46</v>
      </c>
      <c r="E28" s="26" t="s">
        <v>51</v>
      </c>
      <c r="F28" s="27" t="s">
        <v>56</v>
      </c>
    </row>
    <row r="29" spans="1:6" x14ac:dyDescent="0.25">
      <c r="A29" s="22">
        <v>44286</v>
      </c>
      <c r="B29" s="23" t="s">
        <v>37</v>
      </c>
      <c r="C29" s="24">
        <v>556.64</v>
      </c>
      <c r="D29" s="25" t="s">
        <v>47</v>
      </c>
      <c r="E29" s="26" t="s">
        <v>51</v>
      </c>
      <c r="F29" s="27" t="s">
        <v>56</v>
      </c>
    </row>
    <row r="30" spans="1:6" x14ac:dyDescent="0.25">
      <c r="A30" s="22">
        <v>44286</v>
      </c>
      <c r="B30" s="23" t="s">
        <v>37</v>
      </c>
      <c r="C30" s="24">
        <v>53991.29</v>
      </c>
      <c r="D30" s="25" t="s">
        <v>48</v>
      </c>
      <c r="E30" s="26" t="s">
        <v>51</v>
      </c>
      <c r="F30" s="27" t="s">
        <v>56</v>
      </c>
    </row>
    <row r="31" spans="1:6" x14ac:dyDescent="0.25">
      <c r="A31" s="22">
        <v>44286</v>
      </c>
      <c r="B31" s="23" t="s">
        <v>37</v>
      </c>
      <c r="C31" s="24">
        <v>223.16</v>
      </c>
      <c r="D31" s="25" t="s">
        <v>49</v>
      </c>
      <c r="E31" s="26" t="s">
        <v>51</v>
      </c>
      <c r="F31" s="27" t="s">
        <v>56</v>
      </c>
    </row>
    <row r="32" spans="1:6" x14ac:dyDescent="0.25">
      <c r="A32" s="22">
        <v>44286</v>
      </c>
      <c r="B32" s="23" t="s">
        <v>37</v>
      </c>
      <c r="C32" s="24">
        <v>64201.49</v>
      </c>
      <c r="D32" s="25" t="s">
        <v>50</v>
      </c>
      <c r="E32" s="26" t="s">
        <v>51</v>
      </c>
      <c r="F32" s="27" t="s">
        <v>56</v>
      </c>
    </row>
    <row r="33" spans="1:6" x14ac:dyDescent="0.25">
      <c r="A33" s="16"/>
      <c r="B33" s="17"/>
      <c r="C33" s="18"/>
      <c r="D33" s="21"/>
      <c r="E33" s="20"/>
      <c r="F33" s="19"/>
    </row>
    <row r="34" spans="1:6" s="7" customFormat="1" x14ac:dyDescent="0.25">
      <c r="A34" s="3" t="s">
        <v>0</v>
      </c>
      <c r="B34" s="3"/>
      <c r="C34" s="6">
        <f>SUM(C3:C32)</f>
        <v>7944518.9899999974</v>
      </c>
      <c r="D34" s="10"/>
      <c r="E34" s="5"/>
    </row>
    <row r="35" spans="1:6" x14ac:dyDescent="0.25">
      <c r="A35" s="14"/>
      <c r="C35" s="12"/>
    </row>
    <row r="36" spans="1:6" s="7" customFormat="1" x14ac:dyDescent="0.25">
      <c r="A36" s="13"/>
      <c r="B36" s="3"/>
      <c r="C36" s="6"/>
      <c r="D36" s="10"/>
      <c r="E36" s="5"/>
    </row>
    <row r="38" spans="1:6" hidden="1" x14ac:dyDescent="0.25">
      <c r="C38" s="8"/>
    </row>
    <row r="40" spans="1:6" hidden="1" x14ac:dyDescent="0.25">
      <c r="C40" s="8"/>
    </row>
    <row r="41" spans="1:6" x14ac:dyDescent="0.25"/>
  </sheetData>
  <autoFilter ref="A2:F2" xr:uid="{E4D1D3B4-40F5-4EDB-BD34-8301E2C4BE06}">
    <sortState xmlns:xlrd2="http://schemas.microsoft.com/office/spreadsheetml/2017/richdata2" ref="A3:F33">
      <sortCondition ref="A2"/>
    </sortState>
  </autoFilter>
  <phoneticPr fontId="3" type="noConversion"/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2021-03-17T17:38:20Z</cp:lastPrinted>
  <dcterms:created xsi:type="dcterms:W3CDTF">2015-06-05T18:17:20Z</dcterms:created>
  <dcterms:modified xsi:type="dcterms:W3CDTF">2021-03-29T15:00:27Z</dcterms:modified>
</cp:coreProperties>
</file>